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F5" i="1" l="1"/>
  <c r="F6" i="1"/>
  <c r="F7" i="1"/>
  <c r="F8" i="1"/>
  <c r="F9" i="1"/>
  <c r="F10" i="1"/>
  <c r="F11" i="1"/>
  <c r="F12" i="1"/>
  <c r="F13" i="1"/>
  <c r="F4" i="1"/>
  <c r="C5" i="1"/>
  <c r="C6" i="1"/>
  <c r="C7" i="1"/>
  <c r="C8" i="1"/>
  <c r="C9" i="1"/>
  <c r="C10" i="1"/>
  <c r="C11" i="1"/>
  <c r="C12" i="1"/>
  <c r="C13" i="1"/>
  <c r="G13" i="1" l="1"/>
  <c r="G5" i="1" l="1"/>
  <c r="G6" i="1"/>
  <c r="G7" i="1"/>
  <c r="G8" i="1"/>
  <c r="G9" i="1"/>
  <c r="G10" i="1"/>
  <c r="G11" i="1"/>
  <c r="G12" i="1"/>
  <c r="G4" i="1"/>
</calcChain>
</file>

<file path=xl/sharedStrings.xml><?xml version="1.0" encoding="utf-8"?>
<sst xmlns="http://schemas.openxmlformats.org/spreadsheetml/2006/main" count="44" uniqueCount="31">
  <si>
    <t>Bảng Nhập Xuất Hàng Hóa</t>
  </si>
  <si>
    <t>STT</t>
  </si>
  <si>
    <t>Mã hàng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</si>
  <si>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</si>
  <si>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</si>
  <si>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</si>
  <si>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</si>
  <si>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</si>
  <si>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</si>
  <si>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</si>
  <si>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</si>
  <si>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</si>
  <si>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</si>
  <si>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Tên hàng</t>
  </si>
  <si>
    <t>Nhập-Xuất</t>
  </si>
  <si>
    <t>X</t>
  </si>
  <si>
    <t>N</t>
  </si>
  <si>
    <t>Số lượng</t>
  </si>
  <si>
    <t>Đơn giá</t>
  </si>
  <si>
    <t>Thành Tiền</t>
  </si>
  <si>
    <t>Mã</t>
  </si>
  <si>
    <t>Danh mục hàng</t>
  </si>
  <si>
    <t>CP</t>
  </si>
  <si>
    <t>MO</t>
  </si>
  <si>
    <t>KB</t>
  </si>
  <si>
    <t>Keyboard</t>
  </si>
  <si>
    <t>Monitor</t>
  </si>
  <si>
    <t>CPU</t>
  </si>
  <si>
    <t>Bảng đơn giá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</si>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</sst>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#,##0.000&quot;VND&quot;"/>
    <numFmt numFmtId="166" formatCode="0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/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Sheet1!$F$18</c:f>
              <c:strCache>
                <c:ptCount val="1"/>
                <c:pt idx="0">
                  <c:v>Nhập</c:v>
                </c:pt>
              </c:strCache>
            </c:strRef>
          </c:tx>
          <c:invertIfNegative val="0"/>
          <c:cat>
            <c:strRef>
              <c:f>Sheet1!$G$17:$I$17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Sheet1!$G$18:$I$18</c:f>
              <c:numCache>
                <c:formatCode>General</c:formatCode>
                <c:ptCount val="3"/>
                <c:pt idx="0">
                  <c:v>15</c:v>
                </c:pt>
                <c:pt idx="1">
                  <c:v>200</c:v>
                </c:pt>
                <c:pt idx="2">
                  <c:v>1165</c:v>
                </c:pt>
              </c:numCache>
            </c:numRef>
          </c:val>
        </c:ser>
        <c:ser>
          <c:idx val="1"/>
          <c:order val="1"/>
          <c:tx>
            <c:strRef>
              <c:f>Sheet1!$F$19</c:f>
              <c:strCache>
                <c:ptCount val="1"/>
                <c:pt idx="0">
                  <c:v>Xuất</c:v>
                </c:pt>
              </c:strCache>
            </c:strRef>
          </c:tx>
          <c:invertIfNegative val="0"/>
          <c:cat>
            <c:strRef>
              <c:f>Sheet1!$G$17:$I$17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Sheet1!$G$19:$I$19</c:f>
              <c:numCache>
                <c:formatCode>General</c:formatCode>
                <c:ptCount val="3"/>
                <c:pt idx="0">
                  <c:v>17</c:v>
                </c:pt>
                <c:pt idx="1">
                  <c:v>220</c:v>
                </c:pt>
                <c:pt idx="2">
                  <c:v>12000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379200"/>
        <c:axId val="153539072"/>
      </c:barChart>
      <c:catAx>
        <c:axId val="51379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3539072"/>
        <c:crosses val="autoZero"/>
        <c:auto val="1"/>
        <c:lblAlgn val="ctr"/>
        <c:lblOffset val="100"/>
        <c:noMultiLvlLbl val="0"/>
      </c:catAx>
      <c:valAx>
        <c:axId val="153539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379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1</xdr:row>
      <xdr:rowOff>128587</xdr:rowOff>
    </xdr:from>
    <xdr:to>
      <xdr:col>15</xdr:col>
      <xdr:colOff>142875</xdr:colOff>
      <xdr:row>14</xdr:row>
      <xdr:rowOff>147637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C4" sqref="C4"/>
    </sheetView>
  </sheetViews>
  <sheetFormatPr defaultRowHeight="15" x14ac:dyDescent="0.25"/>
  <cols>
    <col min="2" max="2" width="11.140625" customWidth="1"/>
    <col min="3" max="3" width="12.85546875" customWidth="1"/>
    <col min="4" max="4" width="11.85546875" customWidth="1"/>
    <col min="5" max="5" width="10.42578125" customWidth="1"/>
    <col min="6" max="6" width="20.5703125" customWidth="1"/>
    <col min="7" max="7" width="18.140625" customWidth="1"/>
  </cols>
  <sheetData>
    <row r="1" spans="1:10" ht="16.5" x14ac:dyDescent="0.25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16.5" x14ac:dyDescent="0.25">
      <c r="A2" s="2"/>
      <c r="B2" s="2"/>
      <c r="C2" s="10" t="s">
        <v>0</v>
      </c>
      <c r="D2" s="10"/>
      <c r="E2" s="10"/>
      <c r="F2" s="2"/>
      <c r="G2" s="2"/>
      <c r="H2" s="2"/>
      <c r="I2" s="2"/>
      <c r="J2" s="2"/>
    </row>
    <row r="3" spans="1:10" ht="16.5" x14ac:dyDescent="0.25">
      <c r="A3" s="8" t="s">
        <v>1</v>
      </c>
      <c r="B3" s="8" t="s">
        <v>2</v>
      </c>
      <c r="C3" s="8" t="s">
        <v>13</v>
      </c>
      <c r="D3" s="8" t="s">
        <v>14</v>
      </c>
      <c r="E3" s="8" t="s">
        <v>17</v>
      </c>
      <c r="F3" s="8" t="s">
        <v>18</v>
      </c>
      <c r="G3" s="7" t="s">
        <v>19</v>
      </c>
      <c r="H3" s="2"/>
      <c r="I3" s="2"/>
      <c r="J3" s="2"/>
    </row>
    <row r="4" spans="1:10" ht="16.5" x14ac:dyDescent="0.25">
      <c r="A4" s="15">
        <v>1</v>
      </c>
      <c r="B4" s="4" t="s">
        <v>3</v>
      </c>
      <c r="C4" s="3" t="str">
        <f>VLOOKUP(LEFT(B4,2),$B$18:$C$20,2,0)</f>
        <v>Monitor</v>
      </c>
      <c r="D4" s="3" t="s">
        <v>16</v>
      </c>
      <c r="E4" s="3">
        <v>9</v>
      </c>
      <c r="F4" s="13">
        <f>HLOOKUP(LEFT(B4,2),$F$17:$I$19,2,0)</f>
        <v>200</v>
      </c>
      <c r="G4" s="14">
        <f>E4*F4</f>
        <v>1800</v>
      </c>
      <c r="H4" s="2"/>
      <c r="I4" s="2"/>
      <c r="J4" s="2"/>
    </row>
    <row r="5" spans="1:10" ht="16.5" x14ac:dyDescent="0.25">
      <c r="A5" s="15">
        <v>2</v>
      </c>
      <c r="B5" s="4" t="s">
        <v>4</v>
      </c>
      <c r="C5" s="3" t="str">
        <f t="shared" ref="C5:C13" si="0">VLOOKUP(LEFT(B5,2),$B$18:$C$20,2,0)</f>
        <v>CPU</v>
      </c>
      <c r="D5" s="3" t="s">
        <v>15</v>
      </c>
      <c r="E5" s="3">
        <v>1</v>
      </c>
      <c r="F5" s="13">
        <f t="shared" ref="F5:F13" si="1">HLOOKUP(LEFT(B5,2),$F$17:$I$19,2,0)</f>
        <v>1165</v>
      </c>
      <c r="G5" s="14">
        <f t="shared" ref="G5:G12" si="2">E5*F5</f>
        <v>1165</v>
      </c>
      <c r="H5" s="2"/>
      <c r="I5" s="2"/>
      <c r="J5" s="2"/>
    </row>
    <row r="6" spans="1:10" ht="16.5" x14ac:dyDescent="0.25">
      <c r="A6" s="15">
        <v>3</v>
      </c>
      <c r="B6" s="4" t="s">
        <v>5</v>
      </c>
      <c r="C6" s="3" t="str">
        <f t="shared" si="0"/>
        <v>Keyboard</v>
      </c>
      <c r="D6" s="3" t="s">
        <v>15</v>
      </c>
      <c r="E6" s="3">
        <v>14</v>
      </c>
      <c r="F6" s="13">
        <f t="shared" si="1"/>
        <v>15</v>
      </c>
      <c r="G6" s="14">
        <f t="shared" si="2"/>
        <v>210</v>
      </c>
      <c r="H6" s="2"/>
      <c r="I6" s="2"/>
      <c r="J6" s="2"/>
    </row>
    <row r="7" spans="1:10" ht="16.5" x14ac:dyDescent="0.25">
      <c r="A7" s="15">
        <v>4</v>
      </c>
      <c r="B7" s="4" t="s">
        <v>6</v>
      </c>
      <c r="C7" s="3" t="str">
        <f t="shared" si="0"/>
        <v>CPU</v>
      </c>
      <c r="D7" s="3" t="s">
        <v>16</v>
      </c>
      <c r="E7" s="3">
        <v>5</v>
      </c>
      <c r="F7" s="13">
        <f t="shared" si="1"/>
        <v>1165</v>
      </c>
      <c r="G7" s="14">
        <f t="shared" si="2"/>
        <v>5825</v>
      </c>
      <c r="H7" s="2"/>
      <c r="I7" s="2"/>
      <c r="J7" s="2"/>
    </row>
    <row r="8" spans="1:10" ht="16.5" x14ac:dyDescent="0.25">
      <c r="A8" s="15">
        <v>5</v>
      </c>
      <c r="B8" s="4" t="s">
        <v>7</v>
      </c>
      <c r="C8" s="3" t="str">
        <f t="shared" si="0"/>
        <v>Monitor</v>
      </c>
      <c r="D8" s="3" t="s">
        <v>15</v>
      </c>
      <c r="E8" s="3">
        <v>2</v>
      </c>
      <c r="F8" s="13">
        <f t="shared" si="1"/>
        <v>200</v>
      </c>
      <c r="G8" s="14">
        <f t="shared" si="2"/>
        <v>400</v>
      </c>
      <c r="H8" s="2"/>
      <c r="I8" s="2"/>
      <c r="J8" s="5"/>
    </row>
    <row r="9" spans="1:10" ht="16.5" x14ac:dyDescent="0.25">
      <c r="A9" s="15">
        <v>6</v>
      </c>
      <c r="B9" s="4" t="s">
        <v>8</v>
      </c>
      <c r="C9" s="3" t="str">
        <f t="shared" si="0"/>
        <v>CPU</v>
      </c>
      <c r="D9" s="3" t="s">
        <v>15</v>
      </c>
      <c r="E9" s="3">
        <v>4</v>
      </c>
      <c r="F9" s="13">
        <f t="shared" si="1"/>
        <v>1165</v>
      </c>
      <c r="G9" s="14">
        <f t="shared" si="2"/>
        <v>4660</v>
      </c>
      <c r="H9" s="2"/>
      <c r="I9" s="2"/>
      <c r="J9" s="2"/>
    </row>
    <row r="10" spans="1:10" ht="16.5" x14ac:dyDescent="0.25">
      <c r="A10" s="15">
        <v>7</v>
      </c>
      <c r="B10" s="4" t="s">
        <v>9</v>
      </c>
      <c r="C10" s="3" t="str">
        <f t="shared" si="0"/>
        <v>Keyboard</v>
      </c>
      <c r="D10" s="3" t="s">
        <v>16</v>
      </c>
      <c r="E10" s="3">
        <v>3</v>
      </c>
      <c r="F10" s="13">
        <f t="shared" si="1"/>
        <v>15</v>
      </c>
      <c r="G10" s="14">
        <f t="shared" si="2"/>
        <v>45</v>
      </c>
      <c r="H10" s="2"/>
      <c r="I10" s="2"/>
      <c r="J10" s="2"/>
    </row>
    <row r="11" spans="1:10" ht="16.5" x14ac:dyDescent="0.25">
      <c r="A11" s="15">
        <v>8</v>
      </c>
      <c r="B11" s="4" t="s">
        <v>10</v>
      </c>
      <c r="C11" s="3" t="str">
        <f t="shared" si="0"/>
        <v>Monitor</v>
      </c>
      <c r="D11" s="3" t="s">
        <v>15</v>
      </c>
      <c r="E11" s="3">
        <v>15</v>
      </c>
      <c r="F11" s="13">
        <f t="shared" si="1"/>
        <v>200</v>
      </c>
      <c r="G11" s="14">
        <f t="shared" si="2"/>
        <v>3000</v>
      </c>
      <c r="H11" s="2"/>
      <c r="I11" s="2"/>
      <c r="J11" s="2"/>
    </row>
    <row r="12" spans="1:10" ht="16.5" x14ac:dyDescent="0.25">
      <c r="A12" s="15">
        <v>9</v>
      </c>
      <c r="B12" s="4" t="s">
        <v>11</v>
      </c>
      <c r="C12" s="3" t="str">
        <f t="shared" si="0"/>
        <v>Keyboard</v>
      </c>
      <c r="D12" s="3" t="s">
        <v>15</v>
      </c>
      <c r="E12" s="3">
        <v>4</v>
      </c>
      <c r="F12" s="13">
        <f t="shared" si="1"/>
        <v>15</v>
      </c>
      <c r="G12" s="14">
        <f t="shared" si="2"/>
        <v>60</v>
      </c>
      <c r="H12" s="2"/>
      <c r="I12" s="2"/>
      <c r="J12" s="2"/>
    </row>
    <row r="13" spans="1:10" ht="16.5" x14ac:dyDescent="0.25">
      <c r="A13" s="15">
        <v>10</v>
      </c>
      <c r="B13" s="4" t="s">
        <v>12</v>
      </c>
      <c r="C13" s="3" t="str">
        <f t="shared" si="0"/>
        <v>CPU</v>
      </c>
      <c r="D13" s="3" t="s">
        <v>16</v>
      </c>
      <c r="E13" s="3">
        <v>3</v>
      </c>
      <c r="F13" s="13">
        <f t="shared" si="1"/>
        <v>1165</v>
      </c>
      <c r="G13" s="14">
        <f>E13*F13</f>
        <v>3495</v>
      </c>
      <c r="H13" s="2"/>
      <c r="I13" s="2"/>
      <c r="J13" s="2"/>
    </row>
    <row r="14" spans="1:10" ht="16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6.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6.5" x14ac:dyDescent="0.25">
      <c r="A16" s="2"/>
      <c r="B16" s="2" t="s">
        <v>21</v>
      </c>
      <c r="C16" s="2"/>
      <c r="D16" s="2"/>
      <c r="E16" s="2"/>
      <c r="F16" s="2" t="s">
        <v>28</v>
      </c>
      <c r="G16" s="2"/>
      <c r="H16" s="2"/>
      <c r="I16" s="2"/>
      <c r="J16" s="2"/>
    </row>
    <row r="17" spans="1:10" ht="16.5" x14ac:dyDescent="0.25">
      <c r="A17" s="2"/>
      <c r="B17" s="6" t="s">
        <v>20</v>
      </c>
      <c r="C17" s="7" t="s">
        <v>13</v>
      </c>
      <c r="D17" s="2"/>
      <c r="E17" s="2"/>
      <c r="F17" s="8" t="s">
        <v>20</v>
      </c>
      <c r="G17" s="8" t="s">
        <v>24</v>
      </c>
      <c r="H17" s="8" t="s">
        <v>23</v>
      </c>
      <c r="I17" s="8" t="s">
        <v>22</v>
      </c>
      <c r="J17" s="2"/>
    </row>
    <row r="18" spans="1:10" ht="16.5" x14ac:dyDescent="0.25">
      <c r="A18" s="2"/>
      <c r="B18" s="12" t="s">
        <v>22</v>
      </c>
      <c r="C18" s="9" t="s">
        <v>27</v>
      </c>
      <c r="D18" s="2"/>
      <c r="E18" s="2"/>
      <c r="F18" s="3" t="s">
        <v>29</v>
      </c>
      <c r="G18" s="3">
        <v>15</v>
      </c>
      <c r="H18" s="3">
        <v>200</v>
      </c>
      <c r="I18" s="3">
        <v>1165</v>
      </c>
      <c r="J18" s="2"/>
    </row>
    <row r="19" spans="1:10" ht="16.5" x14ac:dyDescent="0.25">
      <c r="A19" s="2"/>
      <c r="B19" s="12" t="s">
        <v>23</v>
      </c>
      <c r="C19" s="9" t="s">
        <v>26</v>
      </c>
      <c r="D19" s="2"/>
      <c r="E19" s="2"/>
      <c r="F19" s="3" t="s">
        <v>30</v>
      </c>
      <c r="G19" s="3">
        <v>17</v>
      </c>
      <c r="H19" s="3">
        <v>220</v>
      </c>
      <c r="I19" s="3">
        <v>12000</v>
      </c>
      <c r="J19" s="2"/>
    </row>
    <row r="20" spans="1:10" ht="16.5" x14ac:dyDescent="0.25">
      <c r="A20" s="2"/>
      <c r="B20" s="12" t="s">
        <v>24</v>
      </c>
      <c r="C20" s="9" t="s">
        <v>25</v>
      </c>
      <c r="D20" s="2"/>
      <c r="E20" s="2"/>
      <c r="F20" s="2"/>
      <c r="G20" s="2"/>
      <c r="H20" s="2"/>
      <c r="I20" s="2"/>
      <c r="J20" s="2"/>
    </row>
    <row r="25" spans="1:10" x14ac:dyDescent="0.25">
      <c r="E25" s="11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2020-09-10T01:15:58Z</dcterms:created>
  <dcterms:modified xsi:type="dcterms:W3CDTF">2020-09-10T02:05:54Z</dcterms:modified>
</cp:coreProperties>
</file>